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T74" i="18"/>
  <c r="AQ52" i="18"/>
  <c r="AU74" i="18"/>
  <c r="AR58" i="18"/>
  <c r="AV58" i="18"/>
  <c r="AO58" i="18"/>
  <c r="AM52" i="18"/>
  <c r="AR52" i="18"/>
  <c r="AV52" i="18"/>
  <c r="AM74" i="18"/>
  <c r="AS58" i="18"/>
  <c r="AO52" i="18"/>
  <c r="AS52" i="18"/>
  <c r="Q64" i="15"/>
  <c r="Q63" i="15"/>
  <c r="Q62" i="15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AK24" i="15"/>
  <c r="Q24" i="15" s="1"/>
  <c r="C48" i="7"/>
  <c r="C49" i="7" s="1"/>
  <c r="AK30" i="15" s="1"/>
  <c r="Q30" i="15" s="1"/>
  <c r="AK27" i="15" l="1"/>
  <c r="Q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6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<sst xmlns="http://schemas.openxmlformats.org/spreadsheetml/2006/main" count="1497" uniqueCount="530">
  <si>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</si>
  <si>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</si>
  <si>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</si>
  <si>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</si>
  <si>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</si>
  <si>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</si>
  <si>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</si>
  <si>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</si>
  <si>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</si>
  <si>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</si>
  <si>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</si>
  <si>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</si>
  <si>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</si>
  <si>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</si>
  <si>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</si>
  <si>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</si>
  <si>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</si>
  <si>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</si>
  <si>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</si>
  <si>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</si>
  <si>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</si>
  <si>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</si>
  <si>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</si>
  <si>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</si>
  <si>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</si>
  <si>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</si>
  <si>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</si>
  <si>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</si>
  <si>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</si>
  <si>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</si>
  <si>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</si>
  <si>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</si>
  <si>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</si>
  <si>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</si>
  <si>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</si>
  <si>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</si>
  <si>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</si>
  <si>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</si>
  <si>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</si>
  <si>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</si>
  <si>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</si>
  <si>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</si>
  <si>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</si>
  <si>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</si>
  <si>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</si>
  <si>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</si>
  <si>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</si>
  <si>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</si>
  <si>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</si>
  <si>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</si>
  <si>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</si>
  <si>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</si>
  <si>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</si>
  <si>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</si>
  <si>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</si>
  <si>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</si>
  <si>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</si>
  <si>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</si>
  <si>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</si>
  <si>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</si>
  <si>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</si>
  <si>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</si>
  <si>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</si>
  <si>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</si>
  <si>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</si>
  <si>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</si>
  <si>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</si>
  <si>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</si>
  <si>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</si>
  <si>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</si>
  <si>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</si>
  <si>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</si>
  <si>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</si>
  <si>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</si>
  <si>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</si>
  <si>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</si>
  <si>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</si>
  <si>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</si>
  <si>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</si>
  <si>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</si>
  <si>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</si>
  <si>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</si>
  <si>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</si>
  <si>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</si>
  <si>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</si>
  <si>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</si>
  <si>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</si>
  <si>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</si>
  <si>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</si>
  <si>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</si>
  <si>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</si>
  <si>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</si>
  <si>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</si>
  <si>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</si>
  <si>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</si>
  <si>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</si>
  <si>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</si>
  <si>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</si>
  <si>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</si>
  <si>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</si>
  <si>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</si>
  <si>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</si>
  <si>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</si>
  <si>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</si>
  <si>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</si>
  <si>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</si>
  <si>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</si>
  <si>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</si>
  <si>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</si>
  <si>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</si>
  <si>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</si>
  <si>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</si>
  <si>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</si>
  <si>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</si>
  <si>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</si>
  <si>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</si>
  <si>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</si>
  <si>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</si>
  <si>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</si>
  <si>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</si>
  <si>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</si>
  <si>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</si>
  <si>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</si>
  <si>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</si>
  <si>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</si>
  <si>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</si>
  <si>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</si>
  <si>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</si>
  <si>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</si>
  <si>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</si>
  <si>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</si>
  <si>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</si>
  <si>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</si>
  <si>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</si>
  <si>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</si>
  <si>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</si>
  <si>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</si>
  <si>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</si>
  <si>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</si>
  <si>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</si>
  <si>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</si>
  <si>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</si>
  <si>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</si>
  <si>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</si>
  <si>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</si>
  <si>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</si>
  <si>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</si>
  <si>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</si>
  <si>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</si>
  <si>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</si>
  <si>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</si>
  <si>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</si>
  <si>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</si>
  <si>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</si>
  <si>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</si>
  <si>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</si>
  <si>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</si>
  <si>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</si>
  <si>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</si>
  <si>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</si>
  <si>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</si>
  <si>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</si>
  <si>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</si>
  <si>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</si>
  <si>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</si>
  <si>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</si>
  <si>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</si>
  <si>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</si>
  <si>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</si>
  <si>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</si>
  <si>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</si>
  <si>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</si>
  <si>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</si>
  <si>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</si>
  <si>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</si>
  <si>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</si>
  <si>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</si>
  <si>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</si>
  <si>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</si>
  <si>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</si>
  <si>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</si>
  <si>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</si>
  <si>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</si>
  <si>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</si>
  <si>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</si>
  <si>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</si>
  <si>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</si>
  <si>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</si>
  <si>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</si>
  <si>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</si>
  <si>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</si>
  <si>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</si>
  <si>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</si>
  <si>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</si>
  <si>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</si>
  <si>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</si>
  <si>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</si>
  <si>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</si>
  <si>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</si>
  <si>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</si>
  <si>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</si>
  <si>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</si>
  <si>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</si>
  <si>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</si>
  <si>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</si>
  <si>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</si>
  <si>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</si>
  <si>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</si>
  <si>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</si>
  <si>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</si>
  <si>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</si>
  <si>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</si>
  <si>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</si>
  <si>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</si>
  <si>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</si>
  <si>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</si>
  <si>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</si>
  <si>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</si>
  <si>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</si>
  <si>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</si>
  <si>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</si>
  <si>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</si>
  <si>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</si>
  <si>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</si>
  <si>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</si>
  <si>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</si>
  <si>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</si>
  <si>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</si>
  <si>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</si>
  <si>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</si>
  <si>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</si>
  <si>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</si>
  <si>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</si>
  <si>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</si>
  <si>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</si>
  <si>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</si>
  <si>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</si>
  <si>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</si>
  <si>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</si>
  <si>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</si>
  <si>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</si>
  <si>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</si>
  <si>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</si>
  <si>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</si>
  <si>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</si>
  <si>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</si>
  <si>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</si>
  <si>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</si>
  <si>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</si>
  <si>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</si>
  <si>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</si>
  <si>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</si>
  <si>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</si>
  <si>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</si>
  <si>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</si>
  <si>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</si>
  <si>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</si>
  <si>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</si>
  <si>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</si>
  <si>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</si>
  <si>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</si>
  <si>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</si>
  <si>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</si>
  <si>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</si>
  <si>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</si>
  <si>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</si>
  <si>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</si>
  <si>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</si>
  <si>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</si>
  <si>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</si>
  <si>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</si>
  <si>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</si>
  <si>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</si>
  <si>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</si>
  <si>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</si>
  <si>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</si>
  <si>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</si>
  <si>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</si>
  <si>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г. Киров, СК Дороничи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</si>
  <si>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</si>
  <si>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ТП-603</t>
  </si>
  <si>
    <t>Акт от 14.10.2023 г., ООО "Региональная сеть"</t>
  </si>
  <si>
    <t>1978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</si>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</sst>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1D-4407-83EB-D78F00D563B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1D-4407-83EB-D78F00D56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696"/>
        <c:axId val="2047592592"/>
      </c:lineChart>
      <c:catAx>
        <c:axId val="204758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592"/>
        <c:crosses val="autoZero"/>
        <c:auto val="1"/>
        <c:lblAlgn val="ctr"/>
        <c:lblOffset val="100"/>
        <c:noMultiLvlLbl val="0"/>
      </c:catAx>
      <c:valAx>
        <c:axId val="204759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3402144.56/1000000</f>
        <v>3.40214456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2.8351204666666669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О_ТП00079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О_ТП00079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1978</v>
      </c>
      <c r="J25" s="169">
        <v>2027</v>
      </c>
      <c r="K25" s="169">
        <f>I25</f>
        <v>1978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О_ТП00079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О_ТП00079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4.500191216931217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О_ТП00079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1" zoomScale="60" zoomScaleNormal="60" workbookViewId="0">
      <selection activeCell="U32" sqref="U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0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О_ТП00079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2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3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174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4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75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3.40214456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3.40214456</v>
      </c>
      <c r="R24" s="64">
        <v>2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3.40214456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>
        <f t="shared" ref="U26" si="5">IF(LEFT($AM$24,4)="2023",$AK26,0)</f>
        <v>0</v>
      </c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3.40214456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3.40214456</v>
      </c>
      <c r="R27" s="64">
        <v>2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3.40214456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2.8351204666666669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2.8351204666666669</v>
      </c>
      <c r="R30" s="64">
        <v>2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2.8351204666666669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0.70077935999999996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0.70077935999999996</v>
      </c>
      <c r="R32" s="64" t="s">
        <v>17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0.70077935999999996</v>
      </c>
      <c r="AL32" s="120"/>
    </row>
    <row r="33" spans="1:38" x14ac:dyDescent="0.25">
      <c r="A33" s="64" t="s">
        <v>109</v>
      </c>
      <c r="B33" s="34" t="s">
        <v>108</v>
      </c>
      <c r="C33" s="66">
        <v>2.1343411099999998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2.1343411099999998</v>
      </c>
      <c r="R33" s="64" t="s">
        <v>17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2.1343411099999998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0.63</v>
      </c>
      <c r="R37" s="64">
        <v>2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0.63</v>
      </c>
      <c r="R45" s="64">
        <v>2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2.8351204666666669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2.8351204666666669</v>
      </c>
      <c r="R52" s="64">
        <v>2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2.8351204666666669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0.63</v>
      </c>
      <c r="R54" s="64">
        <v>2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0.63</v>
      </c>
      <c r="R61" s="64">
        <v>2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4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4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4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4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17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4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174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4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174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4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174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174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174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174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4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174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4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4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3402144.56/1.2</f>
        <v>2835120.4666666668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353</v>
      </c>
      <c r="B21" s="326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26" t="s">
        <v>358</v>
      </c>
      <c r="L21" s="416" t="s">
        <v>359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360</v>
      </c>
      <c r="F22" s="418"/>
      <c r="G22" s="419" t="s">
        <v>361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46478</v>
      </c>
      <c r="D35" s="216">
        <v>46479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46508</v>
      </c>
      <c r="D39" s="216">
        <v>46509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46508</v>
      </c>
      <c r="D40" s="216">
        <v>46509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46508</v>
      </c>
      <c r="D42" s="216">
        <v>46509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46508</v>
      </c>
      <c r="D43" s="216">
        <v>46509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46508</v>
      </c>
      <c r="D44" s="216">
        <v>46509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46539</v>
      </c>
      <c r="D49" s="216">
        <v>46540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46568</v>
      </c>
      <c r="D53" s="216">
        <v>46539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46568</v>
      </c>
      <c r="D54" s="216">
        <v>46539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46539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470</v>
      </c>
      <c r="N26" s="233" t="s">
        <v>279</v>
      </c>
      <c r="O26" s="229" t="s">
        <v>468</v>
      </c>
      <c r="P26" s="234">
        <f>3402.144/1.2</f>
        <v>2835.12</v>
      </c>
      <c r="Q26" s="229" t="s">
        <v>471</v>
      </c>
      <c r="R26" s="234">
        <v>2835.1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46539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279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46539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527</v>
      </c>
      <c r="B27" s="167">
        <f>2640918.72/1000000</f>
        <v>2.6409187200000002</v>
      </c>
    </row>
    <row r="28" spans="1:2" ht="16.5" thickBot="1" x14ac:dyDescent="0.3">
      <c r="A28" s="256" t="s">
        <v>483</v>
      </c>
      <c r="B28" s="256" t="s">
        <v>528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2024-04-29T13:01:55Z</dcterms:modified>
</cp:coreProperties>
</file>